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" i="1"/>
  <c r="E16"/>
  <c r="D18"/>
  <c r="D23"/>
  <c r="D22" s="1"/>
  <c r="D21" s="1"/>
  <c r="D27"/>
  <c r="D26" s="1"/>
  <c r="D25" s="1"/>
  <c r="E18"/>
  <c r="E23"/>
  <c r="E22" s="1"/>
  <c r="E21" s="1"/>
  <c r="E27"/>
  <c r="E26" s="1"/>
  <c r="E25" s="1"/>
  <c r="E15"/>
  <c r="E14" s="1"/>
  <c r="D15" l="1"/>
  <c r="D14" s="1"/>
  <c r="D20"/>
  <c r="E20"/>
  <c r="E13" s="1"/>
  <c r="D13" l="1"/>
</calcChain>
</file>

<file path=xl/sharedStrings.xml><?xml version="1.0" encoding="utf-8"?>
<sst xmlns="http://schemas.openxmlformats.org/spreadsheetml/2006/main" count="65" uniqueCount="65">
  <si>
    <t>Наименование показателя</t>
  </si>
  <si>
    <t>Код /строки</t>
  </si>
  <si>
    <t>Код источника финансирования по КД</t>
  </si>
  <si>
    <t>Утверждено бюджеты городских и сельских поселений</t>
  </si>
  <si>
    <t>Исполнено по бюджетам городских и сельских поселений</t>
  </si>
  <si>
    <t>5</t>
  </si>
  <si>
    <t>7</t>
  </si>
  <si>
    <t>Источники финансирования дефицита бюджета - всего</t>
  </si>
  <si>
    <t>17/1</t>
  </si>
  <si>
    <t>000 90  00  00  00  00  0000  000</t>
  </si>
  <si>
    <t>ИСТОЧНИКИ ВНУТРЕННЕГО ФИНАНСИРОВАНИЯ ДЕФИЦИТОВ  БЮДЖЕТОВ</t>
  </si>
  <si>
    <t>17/2</t>
  </si>
  <si>
    <t>000 01  00  00  00  00  0000  000</t>
  </si>
  <si>
    <t>Бюджетные кредиты от других бюджетов бюджетной  системы Российской Федерации</t>
  </si>
  <si>
    <t>17/53</t>
  </si>
  <si>
    <t>000 01  03  00  00  00  0000  000</t>
  </si>
  <si>
    <t>Получение бюджетных кредитов от других  бюджетов бюджетной системы Российской  Федерации в валюте Российской Федерации</t>
  </si>
  <si>
    <t>17/55</t>
  </si>
  <si>
    <t>000 01  03  01  00  00  0000  700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</si>
  <si>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</si>
  <si>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17/65</t>
  </si>
  <si>
    <t>000 01  03  01  00  10  0000  710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</si>
  <si>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</si>
  <si>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17/69</t>
  </si>
  <si>
    <t>000 01  03  01  00  00  0000  800</t>
  </si>
  <si>
    <t>Погашение бюджетами поселений кредитов от  других бюджетов бюджетной системы Российской  Федерации в валюте Российской Федерации</t>
  </si>
  <si>
    <t>17/79</t>
  </si>
  <si>
    <t>000 01  03  01 00  10  0000  810</t>
  </si>
  <si>
    <t>Изменение остатков средств на счетах по учету  средств бюджета</t>
  </si>
  <si>
    <t>17/109</t>
  </si>
  <si>
    <t>000 01  05  00  00  00  0000  000</t>
  </si>
  <si>
    <t>Увеличение остатков средств бюджетов</t>
  </si>
  <si>
    <t>17/442</t>
  </si>
  <si>
    <t>000 01  05  00  00  00  0000  500</t>
  </si>
  <si>
    <t>Увеличение прочих остатков средств бюджетов</t>
  </si>
  <si>
    <t>17/458</t>
  </si>
  <si>
    <t>000 01  05  02  00  00  0000  500</t>
  </si>
  <si>
    <t>Увеличение прочих остатков денежных средств  бюджетов</t>
  </si>
  <si>
    <t>17/459</t>
  </si>
  <si>
    <t>000 01  05  02  01  00  0000  510</t>
  </si>
  <si>
    <t>Увеличение прочих остатков денежных средств  бюджетов поселений</t>
  </si>
  <si>
    <t>17/469</t>
  </si>
  <si>
    <t>000 01  05  02  01  10  0000  510</t>
  </si>
  <si>
    <t>Уменьшение остатков средств бюджетов</t>
  </si>
  <si>
    <t>17/492</t>
  </si>
  <si>
    <t>000 01  05  00  00  00  0000  600</t>
  </si>
  <si>
    <t>Уменьшение прочих остатков средств бюджетов</t>
  </si>
  <si>
    <t>17/508</t>
  </si>
  <si>
    <t>000 01  05  02  00  00  0000  600</t>
  </si>
  <si>
    <t>Уменьшение прочих остатков денежных средств  бюджетов</t>
  </si>
  <si>
    <t>17/509</t>
  </si>
  <si>
    <t>000 01  05  02  01  00  0000  610</t>
  </si>
  <si>
    <t>Уменьшение прочих остатков денежных средств  бюджетов поселений</t>
  </si>
  <si>
    <t>17/519</t>
  </si>
  <si>
    <t>000 01  05  02  01  10  0000  610</t>
  </si>
  <si>
    <t>Глава поселения _____________________Т.П.Быкова</t>
  </si>
  <si>
    <t>Специалист 1 категории __________________ Н.В.Сухотерина</t>
  </si>
  <si>
    <t>Приложение № 3</t>
  </si>
  <si>
    <t xml:space="preserve">к постановлению администрации Ерышевского сельского </t>
  </si>
  <si>
    <t xml:space="preserve">поселения Павловского муниципального района </t>
  </si>
  <si>
    <t>ОТЧЕТ ОБ ИСПОЛНЕНИИ БЮДЖЕТА ЕРЫШЕВСКОГО СЕЛЬСКОГО ПОСЕЛЕНИЯ</t>
  </si>
  <si>
    <t>ПО ИСТОЧНИКАМ ВНУТРЕННЕГО ФИНАНСИРОВАНИЯ ДЕФИЦИТА БЮДЖЕТА</t>
  </si>
  <si>
    <t>(тыс.руб.)</t>
  </si>
  <si>
    <t xml:space="preserve">                                    За 9 месяцев 2017 года</t>
  </si>
  <si>
    <t>от 01.11.2017г. № 036</t>
  </si>
</sst>
</file>

<file path=xl/styles.xml><?xml version="1.0" encoding="utf-8"?>
<styleSheet xmlns="http://schemas.openxmlformats.org/spreadsheetml/2006/main">
  <fonts count="22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b/>
      <sz val="8"/>
      <color indexed="8"/>
      <name val="Calibri"/>
      <family val="2"/>
      <charset val="204"/>
    </font>
    <font>
      <sz val="8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1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19" fillId="0" borderId="10" xfId="0" applyNumberFormat="1" applyFont="1" applyBorder="1" applyAlignment="1">
      <alignment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top" wrapText="1"/>
    </xf>
    <xf numFmtId="49" fontId="19" fillId="0" borderId="11" xfId="0" applyNumberFormat="1" applyFont="1" applyBorder="1" applyAlignment="1">
      <alignment horizontal="center" wrapText="1"/>
    </xf>
    <xf numFmtId="49" fontId="20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3" xfId="0" applyNumberFormat="1" applyFont="1" applyBorder="1" applyAlignment="1">
      <alignment wrapText="1"/>
    </xf>
    <xf numFmtId="49" fontId="0" fillId="0" borderId="13" xfId="0" applyNumberFormat="1" applyFont="1" applyBorder="1" applyAlignment="1">
      <alignment horizontal="center"/>
    </xf>
    <xf numFmtId="49" fontId="0" fillId="0" borderId="13" xfId="0" applyNumberFormat="1" applyFont="1" applyBorder="1"/>
    <xf numFmtId="4" fontId="0" fillId="0" borderId="13" xfId="0" applyNumberFormat="1" applyBorder="1" applyAlignment="1">
      <alignment horizontal="right"/>
    </xf>
    <xf numFmtId="0" fontId="0" fillId="0" borderId="14" xfId="0" applyNumberFormat="1" applyFont="1" applyBorder="1" applyAlignment="1">
      <alignment wrapText="1"/>
    </xf>
    <xf numFmtId="49" fontId="0" fillId="0" borderId="14" xfId="0" applyNumberFormat="1" applyFont="1" applyBorder="1" applyAlignment="1">
      <alignment horizontal="center"/>
    </xf>
    <xf numFmtId="49" fontId="0" fillId="0" borderId="14" xfId="0" applyNumberFormat="1" applyFont="1" applyBorder="1"/>
    <xf numFmtId="4" fontId="0" fillId="0" borderId="14" xfId="0" applyNumberFormat="1" applyBorder="1" applyAlignment="1">
      <alignment horizontal="right"/>
    </xf>
    <xf numFmtId="4" fontId="0" fillId="0" borderId="14" xfId="0" applyNumberFormat="1" applyFill="1" applyBorder="1" applyAlignment="1">
      <alignment horizontal="right"/>
    </xf>
    <xf numFmtId="4" fontId="0" fillId="0" borderId="13" xfId="0" applyNumberFormat="1" applyFill="1" applyBorder="1" applyAlignment="1">
      <alignment horizontal="right"/>
    </xf>
    <xf numFmtId="2" fontId="0" fillId="0" borderId="14" xfId="0" applyNumberFormat="1" applyFill="1" applyBorder="1" applyAlignment="1">
      <alignment horizontal="right"/>
    </xf>
    <xf numFmtId="0" fontId="0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>
      <alignment horizontal="left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4" zoomScale="110" zoomScaleNormal="110" workbookViewId="0">
      <selection activeCell="A8" sqref="A8:E8"/>
    </sheetView>
  </sheetViews>
  <sheetFormatPr defaultRowHeight="11.25"/>
  <cols>
    <col min="1" max="1" width="49" style="1" customWidth="1"/>
    <col min="2" max="2" width="6.83203125" style="2" customWidth="1"/>
    <col min="3" max="3" width="27.5" customWidth="1"/>
    <col min="4" max="4" width="10.33203125" customWidth="1"/>
    <col min="5" max="5" width="15.83203125" customWidth="1"/>
  </cols>
  <sheetData>
    <row r="1" spans="1:5">
      <c r="A1" s="2"/>
    </row>
    <row r="2" spans="1:5">
      <c r="A2" s="2"/>
      <c r="B2" t="s">
        <v>57</v>
      </c>
    </row>
    <row r="3" spans="1:5">
      <c r="A3" s="2"/>
      <c r="B3" s="22" t="s">
        <v>58</v>
      </c>
      <c r="C3" s="22"/>
      <c r="D3" s="22"/>
      <c r="E3" s="22"/>
    </row>
    <row r="4" spans="1:5" ht="11.25" customHeight="1">
      <c r="B4" s="21" t="s">
        <v>59</v>
      </c>
      <c r="C4" s="21"/>
      <c r="D4" s="21"/>
    </row>
    <row r="5" spans="1:5" ht="11.25" customHeight="1">
      <c r="B5" s="24" t="s">
        <v>64</v>
      </c>
      <c r="C5" s="25"/>
      <c r="D5" s="25"/>
    </row>
    <row r="6" spans="1:5" ht="16.5" customHeight="1">
      <c r="A6" s="20" t="s">
        <v>60</v>
      </c>
      <c r="B6" s="20"/>
      <c r="C6" s="20"/>
      <c r="D6" s="20"/>
      <c r="E6" s="20"/>
    </row>
    <row r="7" spans="1:5" ht="15" customHeight="1">
      <c r="A7" s="20" t="s">
        <v>61</v>
      </c>
      <c r="B7" s="20"/>
      <c r="C7" s="20"/>
      <c r="D7" s="20"/>
      <c r="E7" s="20"/>
    </row>
    <row r="8" spans="1:5">
      <c r="A8" s="23" t="s">
        <v>63</v>
      </c>
      <c r="B8" s="23"/>
      <c r="C8" s="23"/>
      <c r="D8" s="23"/>
      <c r="E8" s="23"/>
    </row>
    <row r="9" spans="1:5">
      <c r="B9"/>
    </row>
    <row r="10" spans="1:5" ht="12" thickBot="1">
      <c r="A10" s="2"/>
      <c r="E10" t="s">
        <v>62</v>
      </c>
    </row>
    <row r="11" spans="1:5" ht="56.25">
      <c r="A11" s="3" t="s">
        <v>0</v>
      </c>
      <c r="B11" s="3" t="s">
        <v>1</v>
      </c>
      <c r="C11" s="4" t="s">
        <v>2</v>
      </c>
      <c r="D11" s="5" t="s">
        <v>3</v>
      </c>
      <c r="E11" s="5" t="s">
        <v>4</v>
      </c>
    </row>
    <row r="12" spans="1:5" s="8" customFormat="1" ht="12" thickBot="1">
      <c r="A12" s="6">
        <v>1</v>
      </c>
      <c r="B12" s="6">
        <v>2</v>
      </c>
      <c r="C12" s="6">
        <v>3</v>
      </c>
      <c r="D12" s="7" t="s">
        <v>5</v>
      </c>
      <c r="E12" s="7" t="s">
        <v>6</v>
      </c>
    </row>
    <row r="13" spans="1:5" ht="22.5">
      <c r="A13" s="9" t="s">
        <v>7</v>
      </c>
      <c r="B13" s="10" t="s">
        <v>8</v>
      </c>
      <c r="C13" s="11" t="s">
        <v>9</v>
      </c>
      <c r="D13" s="18">
        <f>D14+D20</f>
        <v>72.099999999999909</v>
      </c>
      <c r="E13" s="12">
        <f>E14+E20</f>
        <v>-30.900000000000091</v>
      </c>
    </row>
    <row r="14" spans="1:5" ht="23.25" thickBot="1">
      <c r="A14" s="13" t="s">
        <v>10</v>
      </c>
      <c r="B14" s="14" t="s">
        <v>11</v>
      </c>
      <c r="C14" s="15" t="s">
        <v>12</v>
      </c>
      <c r="D14" s="19">
        <f>D15</f>
        <v>0</v>
      </c>
      <c r="E14" s="16">
        <f>E15</f>
        <v>0</v>
      </c>
    </row>
    <row r="15" spans="1:5" ht="22.5">
      <c r="A15" s="13" t="s">
        <v>13</v>
      </c>
      <c r="B15" s="10" t="s">
        <v>14</v>
      </c>
      <c r="C15" s="15" t="s">
        <v>15</v>
      </c>
      <c r="D15" s="17">
        <f>D16+D18</f>
        <v>0</v>
      </c>
      <c r="E15" s="16">
        <f>E16+E18</f>
        <v>0</v>
      </c>
    </row>
    <row r="16" spans="1:5" ht="33.75">
      <c r="A16" s="13" t="s">
        <v>16</v>
      </c>
      <c r="B16" s="14" t="s">
        <v>17</v>
      </c>
      <c r="C16" s="15" t="s">
        <v>18</v>
      </c>
      <c r="D16" s="17">
        <f>D17</f>
        <v>200</v>
      </c>
      <c r="E16" s="16">
        <f>E17</f>
        <v>0</v>
      </c>
    </row>
    <row r="17" spans="1:5" ht="38.25" customHeight="1" thickBot="1">
      <c r="A17" s="13" t="s">
        <v>19</v>
      </c>
      <c r="B17" s="14" t="s">
        <v>20</v>
      </c>
      <c r="C17" s="15" t="s">
        <v>21</v>
      </c>
      <c r="D17" s="19">
        <v>200</v>
      </c>
      <c r="E17" s="16"/>
    </row>
    <row r="18" spans="1:5" ht="34.5" thickBot="1">
      <c r="A18" s="13" t="s">
        <v>22</v>
      </c>
      <c r="B18" s="10" t="s">
        <v>23</v>
      </c>
      <c r="C18" s="15" t="s">
        <v>24</v>
      </c>
      <c r="D18" s="17">
        <f>D19</f>
        <v>-200</v>
      </c>
      <c r="E18" s="16">
        <f>E19</f>
        <v>0</v>
      </c>
    </row>
    <row r="19" spans="1:5" ht="33.75">
      <c r="A19" s="13" t="s">
        <v>25</v>
      </c>
      <c r="B19" s="10" t="s">
        <v>26</v>
      </c>
      <c r="C19" s="15" t="s">
        <v>27</v>
      </c>
      <c r="D19" s="19">
        <v>-200</v>
      </c>
      <c r="E19" s="16"/>
    </row>
    <row r="20" spans="1:5" ht="22.5">
      <c r="A20" s="13" t="s">
        <v>28</v>
      </c>
      <c r="B20" s="14" t="s">
        <v>29</v>
      </c>
      <c r="C20" s="15" t="s">
        <v>30</v>
      </c>
      <c r="D20" s="19">
        <f>D21+D25</f>
        <v>72.099999999999909</v>
      </c>
      <c r="E20" s="16">
        <f>E21+E25</f>
        <v>-30.900000000000091</v>
      </c>
    </row>
    <row r="21" spans="1:5" ht="12" thickBot="1">
      <c r="A21" s="13" t="s">
        <v>31</v>
      </c>
      <c r="B21" s="14" t="s">
        <v>32</v>
      </c>
      <c r="C21" s="15" t="s">
        <v>33</v>
      </c>
      <c r="D21" s="19">
        <f t="shared" ref="D21:E23" si="0">D22</f>
        <v>-4095.15</v>
      </c>
      <c r="E21" s="16">
        <f>E22</f>
        <v>-2437.19</v>
      </c>
    </row>
    <row r="22" spans="1:5">
      <c r="A22" s="13" t="s">
        <v>34</v>
      </c>
      <c r="B22" s="10" t="s">
        <v>35</v>
      </c>
      <c r="C22" s="15" t="s">
        <v>36</v>
      </c>
      <c r="D22" s="19">
        <f t="shared" si="0"/>
        <v>-4095.15</v>
      </c>
      <c r="E22" s="16">
        <f t="shared" si="0"/>
        <v>-2437.19</v>
      </c>
    </row>
    <row r="23" spans="1:5" ht="22.5">
      <c r="A23" s="13" t="s">
        <v>37</v>
      </c>
      <c r="B23" s="14" t="s">
        <v>38</v>
      </c>
      <c r="C23" s="15" t="s">
        <v>39</v>
      </c>
      <c r="D23" s="19">
        <f t="shared" si="0"/>
        <v>-4095.15</v>
      </c>
      <c r="E23" s="16">
        <f t="shared" si="0"/>
        <v>-2437.19</v>
      </c>
    </row>
    <row r="24" spans="1:5" ht="22.5">
      <c r="A24" s="13" t="s">
        <v>40</v>
      </c>
      <c r="B24" s="14" t="s">
        <v>41</v>
      </c>
      <c r="C24" s="15" t="s">
        <v>42</v>
      </c>
      <c r="D24" s="19">
        <v>-4095.15</v>
      </c>
      <c r="E24" s="17">
        <v>-2437.19</v>
      </c>
    </row>
    <row r="25" spans="1:5">
      <c r="A25" s="13" t="s">
        <v>43</v>
      </c>
      <c r="B25" s="14" t="s">
        <v>44</v>
      </c>
      <c r="C25" s="15" t="s">
        <v>45</v>
      </c>
      <c r="D25" s="19">
        <f>D26</f>
        <v>4167.25</v>
      </c>
      <c r="E25" s="17">
        <f>E26</f>
        <v>2406.29</v>
      </c>
    </row>
    <row r="26" spans="1:5" ht="12" thickBot="1">
      <c r="A26" s="13" t="s">
        <v>46</v>
      </c>
      <c r="B26" s="14" t="s">
        <v>47</v>
      </c>
      <c r="C26" s="15" t="s">
        <v>48</v>
      </c>
      <c r="D26" s="19">
        <f t="shared" ref="D26:E27" si="1">D27</f>
        <v>4167.25</v>
      </c>
      <c r="E26" s="16">
        <f t="shared" si="1"/>
        <v>2406.29</v>
      </c>
    </row>
    <row r="27" spans="1:5" ht="23.25" thickBot="1">
      <c r="A27" s="13" t="s">
        <v>49</v>
      </c>
      <c r="B27" s="10" t="s">
        <v>50</v>
      </c>
      <c r="C27" s="15" t="s">
        <v>51</v>
      </c>
      <c r="D27" s="19">
        <f t="shared" si="1"/>
        <v>4167.25</v>
      </c>
      <c r="E27" s="16">
        <f t="shared" si="1"/>
        <v>2406.29</v>
      </c>
    </row>
    <row r="28" spans="1:5" ht="22.5">
      <c r="A28" s="13" t="s">
        <v>52</v>
      </c>
      <c r="B28" s="10" t="s">
        <v>53</v>
      </c>
      <c r="C28" s="15" t="s">
        <v>54</v>
      </c>
      <c r="D28" s="19">
        <v>4167.25</v>
      </c>
      <c r="E28" s="17">
        <v>2406.29</v>
      </c>
    </row>
    <row r="30" spans="1:5" ht="25.5" customHeight="1">
      <c r="A30" s="20" t="s">
        <v>55</v>
      </c>
      <c r="B30" s="20"/>
      <c r="C30" s="20"/>
    </row>
    <row r="32" spans="1:5" ht="21.75" customHeight="1">
      <c r="A32" s="20" t="s">
        <v>56</v>
      </c>
      <c r="B32" s="20"/>
      <c r="C32" s="20"/>
    </row>
  </sheetData>
  <mergeCells count="8">
    <mergeCell ref="A32:C32"/>
    <mergeCell ref="B4:D4"/>
    <mergeCell ref="B5:D5"/>
    <mergeCell ref="B3:E3"/>
    <mergeCell ref="A6:E6"/>
    <mergeCell ref="A7:E7"/>
    <mergeCell ref="A8:E8"/>
    <mergeCell ref="A30:C30"/>
  </mergeCells>
  <phoneticPr fontId="0" type="noConversion"/>
  <pageMargins left="0.39374999999999999" right="0" top="0.98402777777777783" bottom="0.98402777777777783" header="0.51180555555555562" footer="0.51180555555555562"/>
  <pageSetup paperSize="9" scale="90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110" zoomScaleNormal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110" zoomScaleNormal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Валерий</dc:creator>
  <cp:lastModifiedBy>user</cp:lastModifiedBy>
  <cp:lastPrinted>2017-11-08T06:13:04Z</cp:lastPrinted>
  <dcterms:created xsi:type="dcterms:W3CDTF">2015-09-01T17:24:33Z</dcterms:created>
  <dcterms:modified xsi:type="dcterms:W3CDTF">2017-11-08T06:13:49Z</dcterms:modified>
</cp:coreProperties>
</file>